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N19" i="1"/>
  <c r="L19"/>
  <c r="J19"/>
  <c r="F19"/>
  <c r="C19"/>
  <c r="J14"/>
  <c r="A19"/>
</calcChain>
</file>

<file path=xl/sharedStrings.xml><?xml version="1.0" encoding="utf-8"?>
<sst xmlns="http://schemas.openxmlformats.org/spreadsheetml/2006/main" count="21" uniqueCount="21">
  <si>
    <t>COMERCIALIZADORA PEÑA</t>
  </si>
  <si>
    <t>NOMBRE DEL EMPLEADO</t>
  </si>
  <si>
    <t>IDENTIFICACION</t>
  </si>
  <si>
    <t>SUELDO BASICO</t>
  </si>
  <si>
    <t>DIRECCION</t>
  </si>
  <si>
    <t>CLL 15 Nª 22 - 10</t>
  </si>
  <si>
    <t>CAROLINA TOVAR</t>
  </si>
  <si>
    <t>LIQUIDACION DE VENTAS</t>
  </si>
  <si>
    <t>CANTIDAD VENDIDA</t>
  </si>
  <si>
    <t>CODIGO DE MERCANCIA</t>
  </si>
  <si>
    <t>VALOR DE VENTAS</t>
  </si>
  <si>
    <t>VALOR DE COMISION</t>
  </si>
  <si>
    <t>2G54FT5H4K</t>
  </si>
  <si>
    <t>DESCUENTO DE SEGURIDAD SOCIAL 12%</t>
  </si>
  <si>
    <t>SULEDO BASICO  12%</t>
  </si>
  <si>
    <t>SALUD 6%</t>
  </si>
  <si>
    <t>INGRESO POR COMISION  10%</t>
  </si>
  <si>
    <t>NETO A PAGAR</t>
  </si>
  <si>
    <t>TELEFONO</t>
  </si>
  <si>
    <t xml:space="preserve">           C.C    55 157 077</t>
  </si>
  <si>
    <t>PENSION  7%</t>
  </si>
</sst>
</file>

<file path=xl/styles.xml><?xml version="1.0" encoding="utf-8"?>
<styleSheet xmlns="http://schemas.openxmlformats.org/spreadsheetml/2006/main">
  <numFmts count="1">
    <numFmt numFmtId="164" formatCode="_(&quot;$&quot;\ * #,##0.00_);_(&quot;$&quot;\ * \(#,##0.00\);_(&quot;$&quot;\ 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9" xfId="0" applyFont="1" applyBorder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/>
    <xf numFmtId="0" fontId="2" fillId="0" borderId="11" xfId="0" applyFont="1" applyBorder="1" applyAlignment="1"/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/>
    <xf numFmtId="0" fontId="3" fillId="0" borderId="11" xfId="0" applyFont="1" applyBorder="1" applyAlignment="1"/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/>
    <xf numFmtId="0" fontId="2" fillId="0" borderId="0" xfId="0" applyFont="1" applyBorder="1" applyAlignment="1"/>
    <xf numFmtId="0" fontId="4" fillId="0" borderId="4" xfId="0" applyFont="1" applyBorder="1" applyAlignment="1"/>
    <xf numFmtId="0" fontId="4" fillId="0" borderId="0" xfId="0" applyFont="1" applyBorder="1" applyAlignment="1"/>
    <xf numFmtId="164" fontId="4" fillId="0" borderId="4" xfId="1" applyFont="1" applyBorder="1" applyAlignment="1"/>
    <xf numFmtId="164" fontId="4" fillId="0" borderId="0" xfId="1" applyFont="1" applyBorder="1" applyAlignment="1"/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4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3" fontId="4" fillId="0" borderId="4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164" fontId="4" fillId="0" borderId="6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4" fontId="4" fillId="0" borderId="4" xfId="0" applyNumberFormat="1" applyFont="1" applyBorder="1" applyAlignment="1"/>
    <xf numFmtId="0" fontId="2" fillId="0" borderId="6" xfId="0" applyFont="1" applyBorder="1" applyAlignment="1"/>
    <xf numFmtId="0" fontId="3" fillId="0" borderId="10" xfId="0" applyFont="1" applyFill="1" applyBorder="1" applyAlignment="1">
      <alignment horizontal="center"/>
    </xf>
    <xf numFmtId="0" fontId="3" fillId="0" borderId="2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7" xfId="0" applyFont="1" applyBorder="1" applyAlignment="1"/>
    <xf numFmtId="0" fontId="2" fillId="0" borderId="10" xfId="0" applyFont="1" applyBorder="1" applyAlignment="1"/>
    <xf numFmtId="164" fontId="4" fillId="0" borderId="6" xfId="1" applyFont="1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23"/>
  <sheetViews>
    <sheetView showGridLines="0" tabSelected="1" workbookViewId="0">
      <selection activeCell="C5" sqref="C5:E6"/>
    </sheetView>
  </sheetViews>
  <sheetFormatPr baseColWidth="10" defaultRowHeight="15"/>
  <cols>
    <col min="1" max="1" width="11.42578125" style="2"/>
    <col min="2" max="2" width="11.5703125" style="2" customWidth="1"/>
    <col min="3" max="3" width="11.42578125" style="2"/>
    <col min="4" max="4" width="15.7109375" style="2" customWidth="1"/>
    <col min="5" max="5" width="0.140625" style="2" customWidth="1"/>
    <col min="6" max="6" width="18.28515625" style="2" customWidth="1"/>
    <col min="7" max="7" width="0.140625" style="2" hidden="1" customWidth="1"/>
    <col min="8" max="8" width="19" style="2" hidden="1" customWidth="1"/>
    <col min="9" max="9" width="13.85546875" style="2" customWidth="1"/>
    <col min="10" max="10" width="11.42578125" style="2"/>
    <col min="11" max="11" width="8.28515625" style="2" customWidth="1"/>
    <col min="12" max="12" width="11.42578125" style="2"/>
    <col min="13" max="13" width="5.85546875" style="2" customWidth="1"/>
    <col min="14" max="14" width="11.42578125" style="2"/>
    <col min="15" max="15" width="5.28515625" style="2" customWidth="1"/>
    <col min="16" max="16384" width="11.42578125" style="2"/>
  </cols>
  <sheetData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6"/>
      <c r="B4" s="7"/>
      <c r="C4" s="8"/>
      <c r="D4" s="9"/>
      <c r="E4" s="9"/>
      <c r="F4" s="10" t="s">
        <v>0</v>
      </c>
      <c r="G4" s="11"/>
      <c r="H4" s="11"/>
      <c r="I4" s="11"/>
      <c r="J4" s="8"/>
      <c r="K4" s="9"/>
      <c r="L4" s="3"/>
      <c r="M4" s="4"/>
      <c r="N4" s="3"/>
      <c r="O4" s="5"/>
    </row>
    <row r="5" spans="1:15">
      <c r="A5" s="12" t="s">
        <v>1</v>
      </c>
      <c r="B5" s="13"/>
      <c r="C5" s="16" t="s">
        <v>2</v>
      </c>
      <c r="D5" s="17"/>
      <c r="E5" s="17"/>
      <c r="F5" s="16" t="s">
        <v>3</v>
      </c>
      <c r="G5" s="17"/>
      <c r="H5" s="17"/>
      <c r="I5" s="17"/>
      <c r="J5" s="16" t="s">
        <v>4</v>
      </c>
      <c r="K5" s="17"/>
      <c r="L5" s="16" t="s">
        <v>18</v>
      </c>
      <c r="M5" s="17"/>
      <c r="N5" s="58"/>
      <c r="O5" s="59"/>
    </row>
    <row r="6" spans="1:15">
      <c r="A6" s="14"/>
      <c r="B6" s="15"/>
      <c r="C6" s="18"/>
      <c r="D6" s="19"/>
      <c r="E6" s="19"/>
      <c r="F6" s="18"/>
      <c r="G6" s="19"/>
      <c r="H6" s="19"/>
      <c r="I6" s="19"/>
      <c r="J6" s="18"/>
      <c r="K6" s="19"/>
      <c r="L6" s="18"/>
      <c r="M6" s="19"/>
      <c r="N6" s="60"/>
      <c r="O6" s="61"/>
    </row>
    <row r="7" spans="1:15">
      <c r="A7" s="35" t="s">
        <v>6</v>
      </c>
      <c r="B7" s="36"/>
      <c r="C7" s="31" t="s">
        <v>19</v>
      </c>
      <c r="D7" s="32"/>
      <c r="E7" s="32"/>
      <c r="F7" s="33">
        <v>450000</v>
      </c>
      <c r="G7" s="34"/>
      <c r="H7" s="34"/>
      <c r="I7" s="34"/>
      <c r="J7" s="27" t="s">
        <v>5</v>
      </c>
      <c r="K7" s="28"/>
      <c r="L7" s="35">
        <v>8603067</v>
      </c>
      <c r="M7" s="36"/>
      <c r="N7" s="29"/>
      <c r="O7" s="56"/>
    </row>
    <row r="8" spans="1:15">
      <c r="A8" s="37"/>
      <c r="B8" s="38"/>
      <c r="C8" s="29"/>
      <c r="D8" s="30"/>
      <c r="E8" s="30"/>
      <c r="F8" s="29"/>
      <c r="G8" s="30"/>
      <c r="H8" s="30"/>
      <c r="I8" s="30"/>
      <c r="J8" s="29"/>
      <c r="K8" s="30"/>
      <c r="L8" s="29"/>
      <c r="M8" s="30"/>
      <c r="N8" s="29"/>
      <c r="O8" s="56"/>
    </row>
    <row r="9" spans="1:15">
      <c r="A9" s="37"/>
      <c r="B9" s="38"/>
      <c r="C9" s="29"/>
      <c r="D9" s="30"/>
      <c r="E9" s="30"/>
      <c r="F9" s="29"/>
      <c r="G9" s="30"/>
      <c r="H9" s="30"/>
      <c r="I9" s="30"/>
      <c r="J9" s="29"/>
      <c r="K9" s="30"/>
      <c r="L9" s="29"/>
      <c r="M9" s="30"/>
      <c r="N9" s="29"/>
      <c r="O9" s="56"/>
    </row>
    <row r="10" spans="1:15">
      <c r="A10" s="37"/>
      <c r="B10" s="38"/>
      <c r="C10" s="29"/>
      <c r="D10" s="30"/>
      <c r="E10" s="30"/>
      <c r="F10" s="29"/>
      <c r="G10" s="30"/>
      <c r="H10" s="30"/>
      <c r="I10" s="30"/>
      <c r="J10" s="29"/>
      <c r="K10" s="30"/>
      <c r="L10" s="29"/>
      <c r="M10" s="30"/>
      <c r="N10" s="29"/>
      <c r="O10" s="56"/>
    </row>
    <row r="11" spans="1:15">
      <c r="A11" s="10" t="s">
        <v>7</v>
      </c>
      <c r="B11" s="24"/>
      <c r="C11" s="25"/>
      <c r="D11" s="26"/>
      <c r="E11" s="26"/>
      <c r="F11" s="25"/>
      <c r="G11" s="26"/>
      <c r="H11" s="26"/>
      <c r="I11" s="26"/>
      <c r="J11" s="25"/>
      <c r="K11" s="26"/>
      <c r="L11" s="8"/>
      <c r="M11" s="9"/>
      <c r="N11" s="8"/>
      <c r="O11" s="62"/>
    </row>
    <row r="12" spans="1:15">
      <c r="A12" s="12" t="s">
        <v>9</v>
      </c>
      <c r="B12" s="13"/>
      <c r="C12" s="16" t="s">
        <v>8</v>
      </c>
      <c r="D12" s="17"/>
      <c r="E12" s="17"/>
      <c r="F12" s="16" t="s">
        <v>10</v>
      </c>
      <c r="G12" s="17"/>
      <c r="H12" s="17"/>
      <c r="I12" s="17"/>
      <c r="J12" s="16" t="s">
        <v>11</v>
      </c>
      <c r="K12" s="17"/>
      <c r="L12" s="20"/>
      <c r="M12" s="52"/>
      <c r="N12" s="20"/>
      <c r="O12" s="21"/>
    </row>
    <row r="13" spans="1:15">
      <c r="A13" s="14"/>
      <c r="B13" s="15"/>
      <c r="C13" s="18"/>
      <c r="D13" s="19"/>
      <c r="E13" s="19"/>
      <c r="F13" s="18"/>
      <c r="G13" s="19"/>
      <c r="H13" s="19"/>
      <c r="I13" s="19"/>
      <c r="J13" s="18"/>
      <c r="K13" s="19"/>
      <c r="L13" s="22"/>
      <c r="M13" s="44"/>
      <c r="N13" s="22"/>
      <c r="O13" s="23"/>
    </row>
    <row r="14" spans="1:15">
      <c r="A14" s="27" t="s">
        <v>12</v>
      </c>
      <c r="B14" s="39"/>
      <c r="C14" s="27">
        <v>44</v>
      </c>
      <c r="D14" s="28"/>
      <c r="E14" s="28"/>
      <c r="F14" s="40">
        <v>485758</v>
      </c>
      <c r="G14" s="41"/>
      <c r="H14" s="41"/>
      <c r="I14" s="41"/>
      <c r="J14" s="33">
        <f>F14*C14</f>
        <v>21373352</v>
      </c>
      <c r="K14" s="34"/>
      <c r="L14" s="29"/>
      <c r="M14" s="30"/>
      <c r="N14" s="29"/>
      <c r="O14" s="56"/>
    </row>
    <row r="15" spans="1:15">
      <c r="A15" s="37"/>
      <c r="B15" s="38"/>
      <c r="C15" s="29"/>
      <c r="D15" s="30"/>
      <c r="E15" s="30"/>
      <c r="F15" s="29"/>
      <c r="G15" s="30"/>
      <c r="H15" s="30"/>
      <c r="I15" s="30"/>
      <c r="J15" s="29"/>
      <c r="K15" s="30"/>
      <c r="L15" s="29"/>
      <c r="M15" s="30"/>
      <c r="N15" s="29"/>
      <c r="O15" s="56"/>
    </row>
    <row r="16" spans="1:15">
      <c r="A16" s="42"/>
      <c r="B16" s="43"/>
      <c r="C16" s="29"/>
      <c r="D16" s="30"/>
      <c r="E16" s="30"/>
      <c r="F16" s="29"/>
      <c r="G16" s="30"/>
      <c r="H16" s="30"/>
      <c r="I16" s="30"/>
      <c r="J16" s="29"/>
      <c r="K16" s="30"/>
      <c r="L16" s="29"/>
      <c r="M16" s="30"/>
      <c r="N16" s="29"/>
      <c r="O16" s="56"/>
    </row>
    <row r="17" spans="1:15">
      <c r="A17" s="37"/>
      <c r="B17" s="38"/>
      <c r="C17" s="29"/>
      <c r="D17" s="30"/>
      <c r="E17" s="30"/>
      <c r="F17" s="29"/>
      <c r="G17" s="30"/>
      <c r="H17" s="30"/>
      <c r="I17" s="30"/>
      <c r="J17" s="29"/>
      <c r="K17" s="30"/>
      <c r="L17" s="29"/>
      <c r="M17" s="30"/>
      <c r="N17" s="29"/>
      <c r="O17" s="56"/>
    </row>
    <row r="18" spans="1:15">
      <c r="A18" s="49" t="s">
        <v>14</v>
      </c>
      <c r="B18" s="50"/>
      <c r="C18" s="45" t="s">
        <v>16</v>
      </c>
      <c r="D18" s="46"/>
      <c r="E18" s="46"/>
      <c r="F18" s="45" t="s">
        <v>13</v>
      </c>
      <c r="G18" s="46"/>
      <c r="H18" s="46"/>
      <c r="I18" s="46"/>
      <c r="J18" s="45" t="s">
        <v>15</v>
      </c>
      <c r="K18" s="46"/>
      <c r="L18" s="53" t="s">
        <v>20</v>
      </c>
      <c r="M18" s="54"/>
      <c r="N18" s="53" t="s">
        <v>17</v>
      </c>
      <c r="O18" s="57"/>
    </row>
    <row r="19" spans="1:15">
      <c r="A19" s="40">
        <f>F7*12%</f>
        <v>54000</v>
      </c>
      <c r="B19" s="51"/>
      <c r="C19" s="47">
        <f>J14*10%</f>
        <v>2137335.2000000002</v>
      </c>
      <c r="D19" s="32"/>
      <c r="E19" s="32"/>
      <c r="F19" s="55">
        <f>A19*12%</f>
        <v>6480</v>
      </c>
      <c r="G19" s="32"/>
      <c r="H19" s="32"/>
      <c r="I19" s="32"/>
      <c r="J19" s="55">
        <f>A19*6%</f>
        <v>3240</v>
      </c>
      <c r="K19" s="32"/>
      <c r="L19" s="55">
        <f>A19*7%</f>
        <v>3780.0000000000005</v>
      </c>
      <c r="M19" s="32"/>
      <c r="N19" s="33">
        <f>C19+M19</f>
        <v>2137335.2000000002</v>
      </c>
      <c r="O19" s="63"/>
    </row>
    <row r="20" spans="1:15">
      <c r="A20" s="37"/>
      <c r="B20" s="38"/>
      <c r="C20" s="29"/>
      <c r="D20" s="30"/>
      <c r="E20" s="30"/>
      <c r="F20" s="29"/>
      <c r="G20" s="30"/>
      <c r="H20" s="30"/>
      <c r="I20" s="30"/>
      <c r="J20" s="29"/>
      <c r="K20" s="30"/>
      <c r="L20" s="29"/>
      <c r="M20" s="30"/>
      <c r="N20" s="29"/>
      <c r="O20" s="56"/>
    </row>
    <row r="21" spans="1:15">
      <c r="A21" s="37"/>
      <c r="B21" s="38"/>
      <c r="C21" s="37"/>
      <c r="D21" s="48"/>
      <c r="E21" s="48"/>
      <c r="F21" s="37"/>
      <c r="G21" s="48"/>
      <c r="H21" s="48"/>
      <c r="I21" s="48"/>
      <c r="J21" s="37"/>
      <c r="K21" s="48"/>
      <c r="L21" s="37"/>
      <c r="M21" s="48"/>
      <c r="N21" s="37"/>
      <c r="O21" s="38"/>
    </row>
    <row r="22" spans="1:15">
      <c r="A22" s="37"/>
      <c r="B22" s="38"/>
      <c r="C22" s="37"/>
      <c r="D22" s="48"/>
      <c r="E22" s="48"/>
      <c r="F22" s="37"/>
      <c r="G22" s="48"/>
      <c r="H22" s="48"/>
      <c r="I22" s="48"/>
      <c r="J22" s="37"/>
      <c r="K22" s="48"/>
      <c r="L22" s="37"/>
      <c r="M22" s="48"/>
      <c r="N22" s="37"/>
      <c r="O22" s="38"/>
    </row>
    <row r="23" spans="1:15">
      <c r="A23" s="22"/>
      <c r="B23" s="23"/>
      <c r="C23" s="22"/>
      <c r="D23" s="44"/>
      <c r="E23" s="44"/>
      <c r="F23" s="22"/>
      <c r="G23" s="44"/>
      <c r="H23" s="44"/>
      <c r="I23" s="44"/>
      <c r="J23" s="22"/>
      <c r="K23" s="44"/>
      <c r="L23" s="22"/>
      <c r="M23" s="44"/>
      <c r="N23" s="22"/>
      <c r="O23" s="23"/>
    </row>
  </sheetData>
  <sheetProtection password="8D17" sheet="1" formatCells="0" formatColumns="0" formatRows="0" insertColumns="0" insertRows="0" insertHyperlinks="0" deleteColumns="0" deleteRows="0" sort="0" autoFilter="0" pivotTables="0"/>
  <mergeCells count="106">
    <mergeCell ref="L19:M19"/>
    <mergeCell ref="L20:M20"/>
    <mergeCell ref="L21:M21"/>
    <mergeCell ref="L22:M22"/>
    <mergeCell ref="L23:M23"/>
    <mergeCell ref="N19:O19"/>
    <mergeCell ref="N20:O20"/>
    <mergeCell ref="N21:O21"/>
    <mergeCell ref="N22:O22"/>
    <mergeCell ref="N23:O23"/>
    <mergeCell ref="L15:M15"/>
    <mergeCell ref="N14:O14"/>
    <mergeCell ref="N15:O15"/>
    <mergeCell ref="N16:O16"/>
    <mergeCell ref="N17:O17"/>
    <mergeCell ref="N18:O18"/>
    <mergeCell ref="N5:O6"/>
    <mergeCell ref="N7:O7"/>
    <mergeCell ref="N8:O8"/>
    <mergeCell ref="N9:O9"/>
    <mergeCell ref="N10:O10"/>
    <mergeCell ref="N11:O11"/>
    <mergeCell ref="L8:M8"/>
    <mergeCell ref="L9:M9"/>
    <mergeCell ref="L10:M10"/>
    <mergeCell ref="L11:M11"/>
    <mergeCell ref="J23:K23"/>
    <mergeCell ref="A15:B15"/>
    <mergeCell ref="L5:M6"/>
    <mergeCell ref="L12:M13"/>
    <mergeCell ref="L7:M7"/>
    <mergeCell ref="L14:M14"/>
    <mergeCell ref="L16:M16"/>
    <mergeCell ref="L17:M17"/>
    <mergeCell ref="L18:M18"/>
    <mergeCell ref="J17:K17"/>
    <mergeCell ref="J18:K18"/>
    <mergeCell ref="J19:K19"/>
    <mergeCell ref="J20:K20"/>
    <mergeCell ref="J21:K21"/>
    <mergeCell ref="J22:K22"/>
    <mergeCell ref="C23:E23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C17:E17"/>
    <mergeCell ref="C18:E18"/>
    <mergeCell ref="C19:E19"/>
    <mergeCell ref="C20:E20"/>
    <mergeCell ref="C21:E21"/>
    <mergeCell ref="C22:E22"/>
    <mergeCell ref="A17:B17"/>
    <mergeCell ref="A18:B18"/>
    <mergeCell ref="A19:B19"/>
    <mergeCell ref="A20:B20"/>
    <mergeCell ref="A21:B21"/>
    <mergeCell ref="A23:B23"/>
    <mergeCell ref="A22:B22"/>
    <mergeCell ref="A14:B14"/>
    <mergeCell ref="C14:E14"/>
    <mergeCell ref="F14:I14"/>
    <mergeCell ref="J14:K14"/>
    <mergeCell ref="A16:B16"/>
    <mergeCell ref="C15:E15"/>
    <mergeCell ref="C16:E16"/>
    <mergeCell ref="J15:K15"/>
    <mergeCell ref="J16:K16"/>
    <mergeCell ref="J8:K8"/>
    <mergeCell ref="J9:K9"/>
    <mergeCell ref="J10:K10"/>
    <mergeCell ref="C7:E7"/>
    <mergeCell ref="F7:I7"/>
    <mergeCell ref="A7:B7"/>
    <mergeCell ref="A8:B8"/>
    <mergeCell ref="A9:B9"/>
    <mergeCell ref="A10:B10"/>
    <mergeCell ref="A4:B4"/>
    <mergeCell ref="C4:E4"/>
    <mergeCell ref="F4:I4"/>
    <mergeCell ref="J4:K4"/>
    <mergeCell ref="A5:B6"/>
    <mergeCell ref="C5:E6"/>
    <mergeCell ref="F5:I6"/>
    <mergeCell ref="J5:K6"/>
    <mergeCell ref="N12:O13"/>
    <mergeCell ref="A11:B11"/>
    <mergeCell ref="C11:E11"/>
    <mergeCell ref="F11:I11"/>
    <mergeCell ref="J11:K11"/>
    <mergeCell ref="A12:B13"/>
    <mergeCell ref="C12:E13"/>
    <mergeCell ref="F12:I13"/>
    <mergeCell ref="J12:K13"/>
    <mergeCell ref="J7:K7"/>
    <mergeCell ref="C8:E8"/>
    <mergeCell ref="C9:E9"/>
    <mergeCell ref="C10:E10"/>
    <mergeCell ref="F8:I8"/>
    <mergeCell ref="F9:I9"/>
    <mergeCell ref="F10:I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FAMILIAR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huber</cp:lastModifiedBy>
  <dcterms:created xsi:type="dcterms:W3CDTF">2010-05-25T11:17:58Z</dcterms:created>
  <dcterms:modified xsi:type="dcterms:W3CDTF">2010-05-27T14:48:22Z</dcterms:modified>
</cp:coreProperties>
</file>